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  <c r="C23" i="1" s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<sst xmlns="http://schemas.openxmlformats.org/spreadsheetml/2006/main" count="40" uniqueCount="40">
  <si>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</si>
  <si>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</si>
  <si>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</si>
  <si>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</si>
  <si>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</si>
  <si>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</si>
  <si>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</si>
  <si>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</si>
  <si>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</si>
  <si>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</si>
  <si>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</si>
  <si>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</si>
  <si>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</si>
  <si>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</si>
  <si>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</si>
  <si>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</si>
  <si>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</si>
  <si>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</si>
  <si>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</si>
  <si>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</si>
  <si>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</si>
  <si>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п для жилого дома №  20   по ул.Гагарина</t>
  </si>
  <si>
    <t xml:space="preserve">1. Текущий ремонт: </t>
  </si>
  <si>
    <t>2. Содержание жилья:</t>
  </si>
  <si>
    <t>ООО "УК Сейм" за 2014год</t>
  </si>
  <si>
    <t>Остаток на 01.01.2015г.</t>
  </si>
  <si>
    <t>1803-ремонт системы канализации с заменой трубы-2,5 м.п.;                                                                                                         65732-прокладка провода-200м.п., установка выключателей-93шт,</t>
  </si>
  <si>
    <t>38028-ремонт кровли (кв.72,87,88,89,27,28,29)=258,6м2</t>
  </si>
  <si>
    <t xml:space="preserve">938-ремонт системы отопления с заменой трубы-3м.п.(кв.88),                                                                                                     488- ремонт двери выхода на кровлю (6под.)-1шт.                                                          10202,34-установка ОПУ ХВС.
</t>
  </si>
  <si>
    <t>1605-ремонт канализационного стояка с заменой трубы-2м.п.(кв.47)                                                                                                         40100-ремонт электро поэтажных щитков с заменой автоматов-94шт, провод-110м, выключатель-1шт, электропатрон-2шт.</t>
  </si>
  <si>
    <t>1672-ремонт стояка ХВС с заменой трубы-4м.п.(кв.19)</t>
  </si>
  <si>
    <t>472-ремонт стояка ХВС с заменой трубы-1м.п.(кв.77)</t>
  </si>
  <si>
    <t>1797-ремонт канализационной сети с заменой трубы-1,5м.п.(подвал 4 под.)</t>
  </si>
  <si>
    <t>2325-ремонт системы отопления с заменой радиатора-1шт.(1под.2этаж)</t>
  </si>
  <si>
    <t>Начисляемая площадь дома - 4376,90 м2</t>
  </si>
  <si>
    <t>Ежемесячный предпологаемый сбор по статье "Текущий ремонт"при 100% оплате коммунальных платежей должен составлять 4376,90  х 2,60= 11379,94  рублей</t>
  </si>
  <si>
    <t>Генеральный директор                                             В.В.Дроздов</t>
  </si>
  <si>
    <t>Собрано с населения:  78 244 руб. 93 коп.</t>
  </si>
  <si>
    <t>3. Задолженность жильцов за жилищно-коммунальные услуги на 01.02.2015г. - 68 873 руб. 82 коп.</t>
  </si>
  <si>
    <t>6919- ремонт кровли (кв.72,15,29,28,27,87)=60,3м2;              23450-ремонт щитков с заменой автоматов=46шт., провод-60м.п.(под №2), выключателей=9шт.                                         71200-замена трубопровода ГВС с заменой трубы=40м.п.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</si>
</sst>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10" workbookViewId="0">
      <selection activeCell="E13" sqref="E13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3" spans="1:5" ht="27.75" customHeight="1" x14ac:dyDescent="0.25">
      <c r="A3" s="11" t="s">
        <v>21</v>
      </c>
      <c r="B3" s="11"/>
      <c r="C3" s="11"/>
      <c r="D3" s="11"/>
      <c r="E3" s="11"/>
    </row>
    <row r="4" spans="1:5" x14ac:dyDescent="0.25">
      <c r="A4" s="8" t="s">
        <v>22</v>
      </c>
      <c r="B4" s="8"/>
      <c r="C4" s="8"/>
      <c r="D4" s="8"/>
      <c r="E4" s="8"/>
    </row>
    <row r="5" spans="1:5" x14ac:dyDescent="0.25">
      <c r="A5" s="12" t="s">
        <v>34</v>
      </c>
      <c r="B5" s="12"/>
      <c r="C5" s="12"/>
      <c r="D5" s="12"/>
      <c r="E5" s="12"/>
    </row>
    <row r="6" spans="1:5" ht="29.25" customHeight="1" x14ac:dyDescent="0.25">
      <c r="A6" s="13" t="s">
        <v>1</v>
      </c>
      <c r="B6" s="13"/>
      <c r="C6" s="13"/>
      <c r="D6" s="13"/>
      <c r="E6" s="13"/>
    </row>
    <row r="7" spans="1:5" ht="34.5" customHeight="1" x14ac:dyDescent="0.25">
      <c r="A7" s="13" t="s">
        <v>35</v>
      </c>
      <c r="B7" s="13"/>
      <c r="C7" s="13"/>
      <c r="D7" s="13"/>
      <c r="E7" s="13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6" t="s">
        <v>20</v>
      </c>
      <c r="B9" s="7"/>
      <c r="C9" s="1">
        <v>3833.6</v>
      </c>
      <c r="D9" s="1"/>
      <c r="E9" s="1"/>
    </row>
    <row r="10" spans="1:5" ht="60" x14ac:dyDescent="0.25">
      <c r="A10" s="1">
        <v>1</v>
      </c>
      <c r="B10" s="3" t="s">
        <v>8</v>
      </c>
      <c r="C10" s="1">
        <v>10409.200000000001</v>
      </c>
      <c r="D10" s="1">
        <v>67535</v>
      </c>
      <c r="E10" s="2" t="s">
        <v>26</v>
      </c>
    </row>
    <row r="11" spans="1:5" x14ac:dyDescent="0.25">
      <c r="A11" s="1">
        <v>2</v>
      </c>
      <c r="B11" s="3" t="s">
        <v>9</v>
      </c>
      <c r="C11" s="1">
        <v>12155.17</v>
      </c>
      <c r="D11" s="1"/>
      <c r="E11" s="1"/>
    </row>
    <row r="12" spans="1:5" ht="90.75" customHeight="1" x14ac:dyDescent="0.25">
      <c r="A12" s="1">
        <v>3</v>
      </c>
      <c r="B12" s="3" t="s">
        <v>10</v>
      </c>
      <c r="C12" s="4">
        <v>10446.6</v>
      </c>
      <c r="D12" s="1">
        <v>11628.34</v>
      </c>
      <c r="E12" s="2" t="s">
        <v>28</v>
      </c>
    </row>
    <row r="13" spans="1:5" ht="75" x14ac:dyDescent="0.25">
      <c r="A13" s="1">
        <v>4</v>
      </c>
      <c r="B13" s="3" t="s">
        <v>11</v>
      </c>
      <c r="C13" s="1">
        <v>9676.9599999999991</v>
      </c>
      <c r="D13" s="1">
        <v>101569</v>
      </c>
      <c r="E13" s="2" t="s">
        <v>39</v>
      </c>
    </row>
    <row r="14" spans="1:5" x14ac:dyDescent="0.25">
      <c r="A14" s="1">
        <v>5</v>
      </c>
      <c r="B14" s="3" t="s">
        <v>12</v>
      </c>
      <c r="C14" s="1">
        <v>10594.03</v>
      </c>
      <c r="D14" s="1">
        <v>38028</v>
      </c>
      <c r="E14" s="1" t="s">
        <v>27</v>
      </c>
    </row>
    <row r="15" spans="1:5" ht="75" x14ac:dyDescent="0.25">
      <c r="A15" s="1">
        <v>6</v>
      </c>
      <c r="B15" s="3" t="s">
        <v>13</v>
      </c>
      <c r="C15" s="4">
        <v>6629.63</v>
      </c>
      <c r="D15" s="1">
        <v>41705</v>
      </c>
      <c r="E15" s="2" t="s">
        <v>29</v>
      </c>
    </row>
    <row r="16" spans="1:5" ht="30" x14ac:dyDescent="0.25">
      <c r="A16" s="1">
        <v>7</v>
      </c>
      <c r="B16" s="3" t="s">
        <v>14</v>
      </c>
      <c r="C16" s="1">
        <v>12251.63</v>
      </c>
      <c r="D16" s="1">
        <v>1672</v>
      </c>
      <c r="E16" s="2" t="s">
        <v>30</v>
      </c>
    </row>
    <row r="17" spans="1:5" x14ac:dyDescent="0.25">
      <c r="A17" s="1">
        <v>8</v>
      </c>
      <c r="B17" s="3" t="s">
        <v>15</v>
      </c>
      <c r="C17" s="1">
        <v>10295.91</v>
      </c>
      <c r="D17" s="1">
        <v>472</v>
      </c>
      <c r="E17" s="2" t="s">
        <v>31</v>
      </c>
    </row>
    <row r="18" spans="1:5" ht="30" x14ac:dyDescent="0.25">
      <c r="A18" s="1">
        <v>9</v>
      </c>
      <c r="B18" s="3" t="s">
        <v>16</v>
      </c>
      <c r="C18" s="1">
        <v>9126.48</v>
      </c>
      <c r="D18" s="1">
        <v>1797</v>
      </c>
      <c r="E18" s="2" t="s">
        <v>32</v>
      </c>
    </row>
    <row r="19" spans="1:5" ht="30" x14ac:dyDescent="0.25">
      <c r="A19" s="1">
        <v>10</v>
      </c>
      <c r="B19" s="3" t="s">
        <v>17</v>
      </c>
      <c r="C19" s="1">
        <v>11002.39</v>
      </c>
      <c r="D19" s="1">
        <v>2325</v>
      </c>
      <c r="E19" s="2" t="s">
        <v>33</v>
      </c>
    </row>
    <row r="20" spans="1:5" x14ac:dyDescent="0.25">
      <c r="A20" s="1">
        <v>11</v>
      </c>
      <c r="B20" s="3" t="s">
        <v>18</v>
      </c>
      <c r="C20" s="1">
        <v>10848.31</v>
      </c>
      <c r="D20" s="1"/>
      <c r="E20" s="1"/>
    </row>
    <row r="21" spans="1:5" x14ac:dyDescent="0.25">
      <c r="A21" s="1">
        <v>12</v>
      </c>
      <c r="B21" s="3" t="s">
        <v>19</v>
      </c>
      <c r="C21" s="1">
        <v>12160.76</v>
      </c>
      <c r="D21" s="1"/>
      <c r="E21" s="2"/>
    </row>
    <row r="22" spans="1:5" x14ac:dyDescent="0.25">
      <c r="A22" s="1"/>
      <c r="B22" s="3" t="s">
        <v>7</v>
      </c>
      <c r="C22" s="1">
        <f>SUM(C10:C21)</f>
        <v>125597.06999999999</v>
      </c>
      <c r="D22" s="1">
        <f>SUM(D10:D21)</f>
        <v>266731.33999999997</v>
      </c>
      <c r="E22" s="1"/>
    </row>
    <row r="23" spans="1:5" ht="30" customHeight="1" x14ac:dyDescent="0.25">
      <c r="A23" s="6" t="s">
        <v>25</v>
      </c>
      <c r="B23" s="7"/>
      <c r="C23" s="1">
        <f>C9+C22-D22</f>
        <v>-137300.66999999998</v>
      </c>
      <c r="D23" s="1"/>
      <c r="E23" s="1"/>
    </row>
    <row r="24" spans="1:5" x14ac:dyDescent="0.25">
      <c r="A24" s="8" t="s">
        <v>23</v>
      </c>
      <c r="B24" s="8"/>
      <c r="C24" s="8"/>
      <c r="D24" s="8"/>
      <c r="E24" s="8"/>
    </row>
    <row r="25" spans="1:5" x14ac:dyDescent="0.25">
      <c r="A25" s="12" t="s">
        <v>37</v>
      </c>
      <c r="B25" s="12"/>
      <c r="C25" s="12"/>
      <c r="D25" s="12"/>
      <c r="E25" s="12"/>
    </row>
    <row r="26" spans="1:5" x14ac:dyDescent="0.25">
      <c r="A26" s="8" t="s">
        <v>38</v>
      </c>
      <c r="B26" s="8"/>
      <c r="C26" s="8"/>
      <c r="D26" s="8"/>
      <c r="E26" s="8"/>
    </row>
    <row r="27" spans="1:5" x14ac:dyDescent="0.25">
      <c r="A27" s="5" t="s">
        <v>36</v>
      </c>
      <c r="B27" s="5"/>
      <c r="C27" s="5"/>
      <c r="D27" s="5"/>
      <c r="E27" s="5"/>
    </row>
  </sheetData>
  <mergeCells count="13">
    <mergeCell ref="A27:E27"/>
    <mergeCell ref="A9:B9"/>
    <mergeCell ref="A23:B23"/>
    <mergeCell ref="A26:E26"/>
    <mergeCell ref="A1:E1"/>
    <mergeCell ref="A2:E2"/>
    <mergeCell ref="A3:E3"/>
    <mergeCell ref="A5:E5"/>
    <mergeCell ref="A6:E6"/>
    <mergeCell ref="A7:E7"/>
    <mergeCell ref="A4:E4"/>
    <mergeCell ref="A24:E24"/>
    <mergeCell ref="A25:E25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2015-03-03T06:58:15Z</dcterms:modified>
</cp:coreProperties>
</file>